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4100" yWindow="460" windowWidth="20860" windowHeight="13880"/>
  </bookViews>
  <sheets>
    <sheet name="Model" sheetId="1" r:id="rId1"/>
  </sheets>
  <definedNames>
    <definedName name="_xlnm.Print_Area" localSheetId="0">Model!$A$27:$G$47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3" i="1" l="1"/>
  <c r="E35" i="1"/>
  <c r="B94" i="1"/>
  <c r="E30" i="1"/>
  <c r="B64" i="1"/>
  <c r="B65" i="1"/>
  <c r="B62" i="1"/>
  <c r="B79" i="1"/>
  <c r="E32" i="1"/>
  <c r="B93" i="1"/>
  <c r="B95" i="1"/>
  <c r="B96" i="1"/>
  <c r="B97" i="1"/>
  <c r="B98" i="1"/>
  <c r="B107" i="1"/>
  <c r="B108" i="1"/>
  <c r="B109" i="1"/>
  <c r="B111" i="1"/>
  <c r="B110" i="1"/>
  <c r="B77" i="1"/>
  <c r="B80" i="1"/>
  <c r="B78" i="1"/>
  <c r="B81" i="1"/>
  <c r="B82" i="1"/>
  <c r="B83" i="1"/>
  <c r="B66" i="1"/>
  <c r="B67" i="1"/>
  <c r="B56" i="1"/>
  <c r="B58" i="1"/>
  <c r="B57" i="1"/>
  <c r="E34" i="1"/>
  <c r="E33" i="1"/>
  <c r="F30" i="1"/>
  <c r="B84" i="1"/>
  <c r="B68" i="1"/>
  <c r="B85" i="1"/>
  <c r="F33" i="1"/>
  <c r="G33" i="1"/>
  <c r="H33" i="1"/>
  <c r="B88" i="1"/>
  <c r="B89" i="1"/>
  <c r="F35" i="1"/>
  <c r="G35" i="1"/>
  <c r="H35" i="1"/>
  <c r="B114" i="1"/>
  <c r="B115" i="1"/>
  <c r="B99" i="1"/>
  <c r="B69" i="1"/>
  <c r="F32" i="1"/>
  <c r="G32" i="1"/>
  <c r="H32" i="1"/>
  <c r="B72" i="1"/>
  <c r="B73" i="1"/>
  <c r="F34" i="1"/>
  <c r="B102" i="1"/>
  <c r="G34" i="1"/>
  <c r="B103" i="1"/>
  <c r="H34" i="1"/>
</calcChain>
</file>

<file path=xl/sharedStrings.xml><?xml version="1.0" encoding="utf-8"?>
<sst xmlns="http://schemas.openxmlformats.org/spreadsheetml/2006/main" count="108" uniqueCount="75">
  <si>
    <t>INPUT DATA:</t>
  </si>
  <si>
    <t>MODEL-GENERATED DATA:</t>
  </si>
  <si>
    <t>END</t>
  </si>
  <si>
    <t xml:space="preserve"> KEY OUTPUT:</t>
  </si>
  <si>
    <t>Extender costs</t>
  </si>
  <si>
    <t>Extender revenues</t>
  </si>
  <si>
    <t>Baseline physician revenues</t>
  </si>
  <si>
    <t>Incremental physician revenues</t>
  </si>
  <si>
    <t>Baseline physician costs</t>
  </si>
  <si>
    <t>Incremental physician costs</t>
  </si>
  <si>
    <t xml:space="preserve">  Total revenues</t>
  </si>
  <si>
    <t xml:space="preserve">  Total costs</t>
  </si>
  <si>
    <t xml:space="preserve">  Physician costs</t>
  </si>
  <si>
    <t xml:space="preserve">  Physician revenues</t>
  </si>
  <si>
    <t xml:space="preserve">  Number of days per year</t>
  </si>
  <si>
    <t xml:space="preserve">  Number of visits annually</t>
  </si>
  <si>
    <t xml:space="preserve">  Number of physician FTEs</t>
  </si>
  <si>
    <t xml:space="preserve">  (Increase in number of physician billings due to extender)</t>
  </si>
  <si>
    <t xml:space="preserve">  (Increase in physician billing amount due to extender)</t>
  </si>
  <si>
    <t xml:space="preserve">  (Extender visits as a percentage of average physician volume)</t>
  </si>
  <si>
    <t>Dollar</t>
  </si>
  <si>
    <t>Change</t>
  </si>
  <si>
    <t>Percentage</t>
  </si>
  <si>
    <t>This case analyzes the use of physician extenders in three settings: an outpatient surgery</t>
  </si>
  <si>
    <t xml:space="preserve">  (Percentage of physician reimbursement paid to extender)</t>
  </si>
  <si>
    <t>Clinic Data:</t>
  </si>
  <si>
    <t xml:space="preserve">  Assumed total volume increase</t>
  </si>
  <si>
    <t xml:space="preserve">  (Assumed total increase in clinic volume)</t>
  </si>
  <si>
    <t>Current (Historical) Situation</t>
  </si>
  <si>
    <t>Contribution</t>
  </si>
  <si>
    <t xml:space="preserve">  Extender annual compensation</t>
  </si>
  <si>
    <t xml:space="preserve">Cost, Productivity, </t>
  </si>
  <si>
    <t>and Reimbursement Assumptions:</t>
  </si>
  <si>
    <t>Change from</t>
  </si>
  <si>
    <t>Historical</t>
  </si>
  <si>
    <t>Volume</t>
  </si>
  <si>
    <t xml:space="preserve">     Physician productivity gain</t>
  </si>
  <si>
    <t xml:space="preserve">     Physician billing gain</t>
  </si>
  <si>
    <t xml:space="preserve">  Extender replaces physician:</t>
  </si>
  <si>
    <t xml:space="preserve">     Extender productivity</t>
  </si>
  <si>
    <t xml:space="preserve">     Extender reimbursement %</t>
  </si>
  <si>
    <t>Maximum</t>
  </si>
  <si>
    <t xml:space="preserve">    Act independently</t>
  </si>
  <si>
    <t xml:space="preserve">    Replace one phys.</t>
  </si>
  <si>
    <t xml:space="preserve">  Extender assists physician:</t>
  </si>
  <si>
    <t xml:space="preserve">   in-between indicate mix of both roles)</t>
  </si>
  <si>
    <r>
      <t xml:space="preserve">Adding One Extender to Practice Independently </t>
    </r>
    <r>
      <rPr>
        <sz val="12"/>
        <color indexed="17"/>
        <rFont val="Arial"/>
        <family val="2"/>
      </rPr>
      <t>(Assumes Initial Physician Productivity)</t>
    </r>
  </si>
  <si>
    <r>
      <t>Using One Extender to Replace One Physician</t>
    </r>
    <r>
      <rPr>
        <sz val="12"/>
        <color indexed="17"/>
        <rFont val="Arial"/>
        <family val="2"/>
      </rPr>
      <t xml:space="preserve"> (Assumes Historical Physician Productivity)</t>
    </r>
  </si>
  <si>
    <r>
      <t>Using One Extender to Both Increase Physician Productivity and Bill Separately</t>
    </r>
    <r>
      <rPr>
        <sz val="12"/>
        <color indexed="17"/>
        <rFont val="Arial"/>
        <family val="2"/>
      </rPr>
      <t xml:space="preserve"> (Assumes Historical Physician Productivity</t>
    </r>
  </si>
  <si>
    <r>
      <t xml:space="preserve">                       </t>
    </r>
    <r>
      <rPr>
        <sz val="12"/>
        <color indexed="17"/>
        <rFont val="Arial"/>
        <family val="2"/>
      </rPr>
      <t>as Enhanced by Extender)</t>
    </r>
  </si>
  <si>
    <t xml:space="preserve">  (100% = used only to assist physician; 0% = used only to work alone; values</t>
  </si>
  <si>
    <t xml:space="preserve">    Assist/work alone</t>
  </si>
  <si>
    <t>Change from historical:</t>
  </si>
  <si>
    <t xml:space="preserve">  Percentage change</t>
  </si>
  <si>
    <t xml:space="preserve">  Dollar change</t>
  </si>
  <si>
    <r>
      <t xml:space="preserve">Volume Growth Without Using Extenders </t>
    </r>
    <r>
      <rPr>
        <sz val="12"/>
        <color indexed="17"/>
        <rFont val="Arial"/>
        <family val="2"/>
      </rPr>
      <t xml:space="preserve">(Assumes that </t>
    </r>
    <r>
      <rPr>
        <b/>
        <sz val="12"/>
        <color indexed="17"/>
        <rFont val="Arial"/>
        <family val="2"/>
      </rPr>
      <t>Physicians Can Increase Productivity</t>
    </r>
    <r>
      <rPr>
        <sz val="12"/>
        <color indexed="17"/>
        <rFont val="Arial"/>
        <family val="2"/>
      </rPr>
      <t xml:space="preserve"> to Meet Increased Volume)</t>
    </r>
  </si>
  <si>
    <t xml:space="preserve">  Historical</t>
  </si>
  <si>
    <t xml:space="preserve">  Using one extender to*</t>
  </si>
  <si>
    <t xml:space="preserve">  Expected volume**</t>
  </si>
  <si>
    <t>The model is designed to focus on one setting at a time. Thus, each clinic has to be analyzed</t>
  </si>
  <si>
    <t>independently.</t>
  </si>
  <si>
    <t>The model consists of a complete base case analysis--no changes need to be made to the existing</t>
  </si>
  <si>
    <t>from the MODEL-GENERATED DATA section.</t>
  </si>
  <si>
    <t>Copyright 2018 Foundation of the American College of Healthcare Executives. Not for sale.</t>
  </si>
  <si>
    <t>Model without Questions, Student Version</t>
  </si>
  <si>
    <t>preoperative and postoperative clinic, an internal medicine (family practice) clinic, and an eldercare clinic.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</si>
  <si>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</si>
  <si>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</si>
  <si>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</si>
  <si>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</si>
  <si>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 xml:space="preserve">  *Assumes historical physician productivity</t>
  </si>
  <si>
    <t xml:space="preserve">  **Assumes physician productivity increases can handle higher volume</t>
  </si>
  <si>
    <t xml:space="preserve">  Assists/works alone mix</t>
  </si>
  <si>
    <t>CASE 5 SHASTA FACULTY PRACTICE: Cost-Benefit Analysis</t>
  </si>
  <si>
    <t>Outpatient Surgery Preoperative and Postperative 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</si>
</sst>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%"/>
    <numFmt numFmtId="165" formatCode="mm/dd/yy"/>
    <numFmt numFmtId="166" formatCode="0_);\(0\)"/>
  </numFmts>
  <fonts count="18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color indexed="17"/>
      <name val="Arial"/>
      <family val="2"/>
    </font>
    <font>
      <sz val="12"/>
      <color indexed="14"/>
      <name val="Arial"/>
      <family val="2"/>
    </font>
    <font>
      <b/>
      <sz val="12"/>
      <color indexed="17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2" borderId="0"/>
    <xf numFmtId="9" fontId="6" fillId="0" borderId="0" applyFont="0" applyFill="0" applyBorder="0" applyAlignment="0" applyProtection="0"/>
    <xf numFmtId="0" fontId="12" fillId="0" borderId="0"/>
  </cellStyleXfs>
  <cellXfs count="64">
    <xf numFmtId="0" fontId="0" fillId="2" borderId="0" xfId="0" applyNumberFormat="1"/>
    <xf numFmtId="0" fontId="1" fillId="2" borderId="0" xfId="0" applyNumberFormat="1" applyFont="1" applyProtection="1">
      <protection locked="0"/>
    </xf>
    <xf numFmtId="0" fontId="2" fillId="2" borderId="0" xfId="0" applyNumberFormat="1" applyFont="1" applyProtection="1">
      <protection locked="0"/>
    </xf>
    <xf numFmtId="0" fontId="5" fillId="2" borderId="0" xfId="0" applyNumberFormat="1" applyFont="1" applyProtection="1"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5" fillId="2" borderId="0" xfId="0" applyNumberFormat="1" applyFont="1"/>
    <xf numFmtId="0" fontId="5" fillId="2" borderId="1" xfId="0" applyNumberFormat="1" applyFont="1" applyBorder="1"/>
    <xf numFmtId="0" fontId="5" fillId="2" borderId="0" xfId="0" applyFont="1" applyAlignment="1">
      <alignment horizontal="left" vertical="center"/>
    </xf>
    <xf numFmtId="5" fontId="5" fillId="2" borderId="0" xfId="0" applyNumberFormat="1" applyFont="1" applyAlignment="1">
      <alignment vertical="center"/>
    </xf>
    <xf numFmtId="0" fontId="5" fillId="2" borderId="0" xfId="0" applyFont="1"/>
    <xf numFmtId="5" fontId="5" fillId="2" borderId="0" xfId="0" applyNumberFormat="1" applyFont="1"/>
    <xf numFmtId="5" fontId="3" fillId="2" borderId="0" xfId="0" applyNumberFormat="1" applyFont="1" applyAlignment="1">
      <alignment vertical="center"/>
    </xf>
    <xf numFmtId="37" fontId="3" fillId="2" borderId="0" xfId="0" applyNumberFormat="1" applyFont="1" applyAlignment="1">
      <alignment vertical="center"/>
    </xf>
    <xf numFmtId="5" fontId="5" fillId="2" borderId="0" xfId="0" applyNumberFormat="1" applyFont="1" applyProtection="1">
      <protection locked="0"/>
    </xf>
    <xf numFmtId="164" fontId="5" fillId="2" borderId="0" xfId="0" applyNumberFormat="1" applyFont="1" applyProtection="1">
      <protection locked="0"/>
    </xf>
    <xf numFmtId="5" fontId="5" fillId="2" borderId="0" xfId="0" applyNumberFormat="1" applyFont="1" applyBorder="1"/>
    <xf numFmtId="0" fontId="1" fillId="2" borderId="0" xfId="0" applyNumberFormat="1" applyFont="1"/>
    <xf numFmtId="166" fontId="3" fillId="2" borderId="0" xfId="0" applyNumberFormat="1" applyFont="1" applyAlignment="1">
      <alignment horizontal="right" vertical="center"/>
    </xf>
    <xf numFmtId="5" fontId="7" fillId="2" borderId="0" xfId="0" applyNumberFormat="1" applyFont="1" applyAlignment="1">
      <alignment vertical="center"/>
    </xf>
    <xf numFmtId="5" fontId="0" fillId="2" borderId="0" xfId="0" applyNumberFormat="1"/>
    <xf numFmtId="0" fontId="7" fillId="2" borderId="2" xfId="0" applyNumberFormat="1" applyFont="1" applyBorder="1" applyAlignment="1" applyProtection="1">
      <alignment horizontal="center"/>
      <protection locked="0"/>
    </xf>
    <xf numFmtId="9" fontId="5" fillId="2" borderId="0" xfId="0" applyNumberFormat="1" applyFont="1"/>
    <xf numFmtId="37" fontId="5" fillId="2" borderId="0" xfId="0" applyNumberFormat="1" applyFont="1" applyBorder="1"/>
    <xf numFmtId="0" fontId="5" fillId="2" borderId="0" xfId="0" applyNumberFormat="1" applyFont="1" applyAlignment="1">
      <alignment horizontal="left" vertical="center"/>
    </xf>
    <xf numFmtId="39" fontId="3" fillId="2" borderId="0" xfId="0" applyNumberFormat="1" applyFont="1" applyAlignment="1">
      <alignment vertical="center"/>
    </xf>
    <xf numFmtId="164" fontId="5" fillId="2" borderId="0" xfId="0" applyNumberFormat="1" applyFont="1"/>
    <xf numFmtId="164" fontId="3" fillId="2" borderId="0" xfId="0" applyNumberFormat="1" applyFont="1" applyAlignment="1">
      <alignment vertical="center"/>
    </xf>
    <xf numFmtId="164" fontId="3" fillId="2" borderId="0" xfId="1" applyNumberFormat="1" applyFont="1" applyFill="1"/>
    <xf numFmtId="37" fontId="7" fillId="2" borderId="0" xfId="0" applyNumberFormat="1" applyFont="1" applyAlignment="1">
      <alignment vertical="center"/>
    </xf>
    <xf numFmtId="0" fontId="0" fillId="2" borderId="0" xfId="0" applyNumberFormat="1" applyAlignment="1">
      <alignment horizontal="center"/>
    </xf>
    <xf numFmtId="5" fontId="8" fillId="2" borderId="0" xfId="0" applyNumberFormat="1" applyFont="1" applyAlignment="1">
      <alignment vertical="center"/>
    </xf>
    <xf numFmtId="0" fontId="8" fillId="2" borderId="0" xfId="0" applyNumberFormat="1" applyFont="1" applyProtection="1">
      <protection locked="0"/>
    </xf>
    <xf numFmtId="0" fontId="8" fillId="2" borderId="0" xfId="0" applyNumberFormat="1" applyFont="1"/>
    <xf numFmtId="0" fontId="5" fillId="2" borderId="0" xfId="0" applyNumberFormat="1" applyFont="1" applyBorder="1"/>
    <xf numFmtId="37" fontId="5" fillId="2" borderId="0" xfId="0" applyNumberFormat="1" applyFont="1"/>
    <xf numFmtId="5" fontId="5" fillId="2" borderId="3" xfId="0" applyNumberFormat="1" applyFont="1" applyBorder="1"/>
    <xf numFmtId="37" fontId="5" fillId="2" borderId="2" xfId="0" applyNumberFormat="1" applyFont="1" applyBorder="1"/>
    <xf numFmtId="5" fontId="5" fillId="2" borderId="4" xfId="0" applyNumberFormat="1" applyFont="1" applyBorder="1"/>
    <xf numFmtId="164" fontId="5" fillId="2" borderId="0" xfId="1" applyNumberFormat="1" applyFont="1" applyFill="1"/>
    <xf numFmtId="37" fontId="8" fillId="2" borderId="0" xfId="0" applyNumberFormat="1" applyFont="1" applyAlignment="1">
      <alignment vertical="center"/>
    </xf>
    <xf numFmtId="37" fontId="5" fillId="2" borderId="0" xfId="0" applyNumberFormat="1" applyFont="1" applyProtection="1">
      <protection locked="0"/>
    </xf>
    <xf numFmtId="0" fontId="9" fillId="2" borderId="0" xfId="0" applyNumberFormat="1" applyFont="1" applyProtection="1">
      <protection locked="0"/>
    </xf>
    <xf numFmtId="164" fontId="0" fillId="2" borderId="0" xfId="0" applyNumberFormat="1"/>
    <xf numFmtId="0" fontId="5" fillId="2" borderId="2" xfId="0" applyFont="1" applyBorder="1" applyAlignment="1">
      <alignment horizontal="right"/>
    </xf>
    <xf numFmtId="0" fontId="2" fillId="2" borderId="0" xfId="0" applyNumberFormat="1" applyFont="1"/>
    <xf numFmtId="37" fontId="0" fillId="2" borderId="0" xfId="0" applyNumberFormat="1"/>
    <xf numFmtId="0" fontId="0" fillId="2" borderId="2" xfId="0" applyNumberFormat="1" applyBorder="1" applyAlignment="1">
      <alignment horizontal="right"/>
    </xf>
    <xf numFmtId="5" fontId="5" fillId="2" borderId="0" xfId="0" applyNumberFormat="1" applyFont="1" applyBorder="1" applyProtection="1">
      <protection locked="0"/>
    </xf>
    <xf numFmtId="164" fontId="5" fillId="2" borderId="0" xfId="0" applyNumberFormat="1" applyFont="1" applyBorder="1"/>
    <xf numFmtId="0" fontId="0" fillId="2" borderId="0" xfId="0" applyNumberFormat="1" applyAlignment="1">
      <alignment horizontal="right"/>
    </xf>
    <xf numFmtId="0" fontId="4" fillId="2" borderId="0" xfId="0" applyNumberFormat="1" applyFont="1" applyBorder="1"/>
    <xf numFmtId="165" fontId="1" fillId="2" borderId="0" xfId="0" applyNumberFormat="1" applyFont="1" applyAlignment="1" applyProtection="1">
      <alignment horizontal="right"/>
      <protection locked="0"/>
    </xf>
    <xf numFmtId="0" fontId="11" fillId="2" borderId="0" xfId="0" applyNumberFormat="1" applyFont="1" applyProtection="1">
      <protection locked="0"/>
    </xf>
    <xf numFmtId="0" fontId="5" fillId="3" borderId="0" xfId="2" applyNumberFormat="1" applyFont="1" applyFill="1" applyAlignment="1" applyProtection="1">
      <protection locked="0"/>
    </xf>
    <xf numFmtId="0" fontId="5" fillId="3" borderId="0" xfId="2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14" fontId="11" fillId="2" borderId="0" xfId="0" quotePrefix="1" applyNumberFormat="1" applyFont="1" applyAlignment="1" applyProtection="1">
      <alignment horizontal="left"/>
      <protection locked="0"/>
    </xf>
    <xf numFmtId="0" fontId="15" fillId="2" borderId="0" xfId="0" applyNumberFormat="1" applyFont="1"/>
    <xf numFmtId="14" fontId="11" fillId="3" borderId="0" xfId="0" applyNumberFormat="1" applyFont="1" applyFill="1" applyAlignment="1"/>
    <xf numFmtId="0" fontId="11" fillId="2" borderId="0" xfId="0" quotePrefix="1" applyNumberFormat="1" applyFont="1" applyAlignment="1" applyProtection="1">
      <alignment horizontal="left"/>
      <protection locked="0"/>
    </xf>
    <xf numFmtId="0" fontId="16" fillId="4" borderId="0" xfId="0" applyNumberFormat="1" applyFont="1" applyFill="1"/>
    <xf numFmtId="0" fontId="0" fillId="2" borderId="0" xfId="0" applyNumberFormat="1" applyFont="1"/>
    <xf numFmtId="0" fontId="5" fillId="3" borderId="0" xfId="0" applyNumberFormat="1" applyFont="1" applyFill="1"/>
    <xf numFmtId="0" fontId="0" fillId="2" borderId="0" xfId="0" applyNumberFormat="1" applyFont="1" applyAlignment="1">
      <alignment horizontal="left" vertic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showOutlineSymbols="0" topLeftCell="A14" workbookViewId="0">
      <selection activeCell="A25" sqref="A25"/>
    </sheetView>
  </sheetViews>
  <sheetFormatPr baseColWidth="10" defaultColWidth="10.5703125" defaultRowHeight="16" x14ac:dyDescent="0.2"/>
  <cols>
    <col min="1" max="1" width="26.7109375" customWidth="1"/>
    <col min="2" max="2" width="11.7109375" customWidth="1"/>
    <col min="3" max="4" width="9.7109375" customWidth="1"/>
    <col min="5" max="6" width="11.7109375" customWidth="1"/>
    <col min="7" max="8" width="9.7109375" customWidth="1"/>
  </cols>
  <sheetData>
    <row r="1" spans="1:9" x14ac:dyDescent="0.2">
      <c r="A1" s="56" t="s">
        <v>73</v>
      </c>
      <c r="B1" s="57"/>
      <c r="C1" s="52"/>
      <c r="D1" s="57"/>
      <c r="E1" s="52"/>
      <c r="F1" s="58">
        <v>43070</v>
      </c>
      <c r="G1" s="51"/>
      <c r="I1" s="5"/>
    </row>
    <row r="2" spans="1:9" x14ac:dyDescent="0.2">
      <c r="A2" s="57" t="s">
        <v>63</v>
      </c>
      <c r="B2" s="52"/>
      <c r="C2" s="59"/>
      <c r="D2" s="52"/>
      <c r="E2" s="52"/>
      <c r="F2" s="52"/>
      <c r="G2" s="4"/>
      <c r="I2" s="5"/>
    </row>
    <row r="3" spans="1:9" x14ac:dyDescent="0.2">
      <c r="A3" s="1"/>
      <c r="C3" s="16"/>
      <c r="D3" s="16"/>
      <c r="E3" s="1"/>
      <c r="F3" s="1"/>
      <c r="G3" s="1"/>
      <c r="H3" s="1"/>
      <c r="I3" s="5"/>
    </row>
    <row r="4" spans="1:9" x14ac:dyDescent="0.2">
      <c r="A4" s="16"/>
      <c r="B4" s="60" t="s">
        <v>64</v>
      </c>
      <c r="C4" s="52"/>
      <c r="D4" s="16"/>
      <c r="E4" s="16"/>
      <c r="F4" s="16"/>
      <c r="G4" s="16"/>
      <c r="H4" s="16"/>
      <c r="I4" s="5"/>
    </row>
    <row r="5" spans="1:9" x14ac:dyDescent="0.2">
      <c r="A5" s="5"/>
      <c r="C5" s="5"/>
      <c r="D5" s="5"/>
      <c r="E5" s="5"/>
      <c r="F5" s="5"/>
      <c r="G5" s="5"/>
      <c r="H5" s="5"/>
      <c r="I5" s="5"/>
    </row>
    <row r="6" spans="1:9" x14ac:dyDescent="0.2">
      <c r="A6" s="5" t="s">
        <v>23</v>
      </c>
      <c r="B6" s="5"/>
      <c r="C6" s="5"/>
      <c r="D6" s="5"/>
      <c r="E6" s="5"/>
      <c r="F6" s="5"/>
      <c r="G6" s="5"/>
      <c r="H6" s="5"/>
      <c r="I6" s="5"/>
    </row>
    <row r="7" spans="1:9" x14ac:dyDescent="0.2">
      <c r="A7" s="61" t="s">
        <v>65</v>
      </c>
      <c r="B7" s="5"/>
      <c r="C7" s="5"/>
      <c r="D7" s="5"/>
      <c r="E7" s="5"/>
      <c r="F7" s="5"/>
      <c r="G7" s="5"/>
      <c r="H7" s="5"/>
      <c r="I7" s="5"/>
    </row>
    <row r="8" spans="1:9" x14ac:dyDescent="0.2">
      <c r="A8" s="5" t="s">
        <v>59</v>
      </c>
      <c r="B8" s="5"/>
      <c r="C8" s="5"/>
      <c r="D8" s="5"/>
      <c r="E8" s="5"/>
      <c r="F8" s="5"/>
      <c r="G8" s="5"/>
      <c r="H8" s="5"/>
      <c r="I8" s="5"/>
    </row>
    <row r="9" spans="1:9" x14ac:dyDescent="0.2">
      <c r="A9" s="5" t="s">
        <v>60</v>
      </c>
      <c r="B9" s="5"/>
      <c r="C9" s="5"/>
      <c r="D9" s="5"/>
      <c r="E9" s="5"/>
      <c r="F9" s="5"/>
      <c r="G9" s="5"/>
      <c r="H9" s="5"/>
      <c r="I9" s="5"/>
    </row>
    <row r="10" spans="1:9" x14ac:dyDescent="0.2">
      <c r="B10" s="5"/>
      <c r="C10" s="5"/>
      <c r="D10" s="5"/>
      <c r="E10" s="5"/>
      <c r="F10" s="5"/>
      <c r="G10" s="5"/>
      <c r="H10" s="5"/>
      <c r="I10" s="5"/>
    </row>
    <row r="11" spans="1:9" x14ac:dyDescent="0.2">
      <c r="A11" s="53" t="s">
        <v>61</v>
      </c>
      <c r="B11" s="62"/>
      <c r="C11" s="62"/>
      <c r="D11" s="62"/>
      <c r="E11" s="62"/>
      <c r="F11" s="62"/>
      <c r="G11" s="5"/>
      <c r="H11" s="5"/>
      <c r="I11" s="5"/>
    </row>
    <row r="12" spans="1:9" x14ac:dyDescent="0.2">
      <c r="A12" s="53" t="s">
        <v>66</v>
      </c>
      <c r="B12" s="62"/>
      <c r="C12" s="62"/>
      <c r="D12" s="62"/>
      <c r="E12" s="62"/>
      <c r="F12" s="62"/>
      <c r="G12" s="5"/>
      <c r="H12" s="5"/>
      <c r="I12" s="5"/>
    </row>
    <row r="13" spans="1:9" x14ac:dyDescent="0.2">
      <c r="A13" s="53" t="s">
        <v>67</v>
      </c>
      <c r="B13" s="62"/>
      <c r="C13" s="62"/>
      <c r="D13" s="62"/>
      <c r="E13" s="62"/>
      <c r="F13" s="62"/>
      <c r="G13" s="5"/>
      <c r="H13" s="5"/>
      <c r="I13" s="5"/>
    </row>
    <row r="14" spans="1:9" x14ac:dyDescent="0.2">
      <c r="A14" s="54" t="s">
        <v>68</v>
      </c>
      <c r="B14" s="62"/>
      <c r="C14" s="62"/>
      <c r="D14" s="62"/>
      <c r="E14" s="62"/>
      <c r="F14" s="62"/>
      <c r="G14" s="5"/>
      <c r="H14" s="5"/>
      <c r="I14" s="5"/>
    </row>
    <row r="15" spans="1:9" x14ac:dyDescent="0.2">
      <c r="A15" s="53" t="s">
        <v>69</v>
      </c>
      <c r="B15" s="62"/>
      <c r="C15" s="62"/>
      <c r="D15" s="62"/>
      <c r="E15" s="62"/>
      <c r="F15" s="62"/>
      <c r="G15" s="5"/>
      <c r="H15" s="5"/>
      <c r="I15" s="5"/>
    </row>
    <row r="16" spans="1:9" x14ac:dyDescent="0.2">
      <c r="A16" s="55" t="s">
        <v>62</v>
      </c>
      <c r="B16" s="62"/>
      <c r="C16" s="62"/>
      <c r="D16" s="62"/>
      <c r="E16" s="62"/>
      <c r="F16" s="62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2">
      <c r="A22" s="5"/>
      <c r="B22" s="5"/>
      <c r="C22" s="5"/>
      <c r="D22" s="5"/>
      <c r="E22" s="5"/>
      <c r="F22" s="5"/>
      <c r="G22" s="5"/>
      <c r="H22" s="5"/>
      <c r="I22" s="5"/>
    </row>
    <row r="23" spans="1:9" ht="17" thickBot="1" x14ac:dyDescent="0.25">
      <c r="A23" s="6"/>
      <c r="B23" s="6"/>
      <c r="C23" s="6"/>
      <c r="D23" s="6"/>
      <c r="E23" s="6"/>
      <c r="F23" s="6"/>
      <c r="G23" s="6"/>
      <c r="H23" s="6"/>
      <c r="I23" s="5"/>
    </row>
    <row r="24" spans="1:9" ht="17" thickTop="1" x14ac:dyDescent="0.2">
      <c r="A24" s="33"/>
      <c r="B24" s="33"/>
      <c r="C24" s="33"/>
      <c r="D24" s="33"/>
      <c r="E24" s="33"/>
      <c r="F24" s="33"/>
      <c r="G24" s="33"/>
      <c r="H24" s="33"/>
      <c r="I24" s="5"/>
    </row>
    <row r="25" spans="1:9" x14ac:dyDescent="0.2">
      <c r="A25" s="50" t="s">
        <v>74</v>
      </c>
      <c r="B25" s="33"/>
      <c r="C25" s="33"/>
      <c r="D25" s="33"/>
      <c r="E25" s="33"/>
      <c r="F25" s="33"/>
      <c r="G25" s="33"/>
      <c r="H25" s="33"/>
      <c r="I25" s="5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5"/>
    </row>
    <row r="27" spans="1:9" x14ac:dyDescent="0.2">
      <c r="A27" s="1" t="s">
        <v>0</v>
      </c>
      <c r="B27" s="3"/>
      <c r="C27" s="1" t="s">
        <v>3</v>
      </c>
      <c r="D27" s="3"/>
      <c r="G27" s="5"/>
      <c r="H27" s="29" t="s">
        <v>22</v>
      </c>
      <c r="I27" s="5"/>
    </row>
    <row r="28" spans="1:9" x14ac:dyDescent="0.2">
      <c r="A28" s="2"/>
      <c r="B28" s="3"/>
      <c r="E28" s="49" t="s">
        <v>41</v>
      </c>
      <c r="G28" s="29" t="s">
        <v>20</v>
      </c>
      <c r="H28" t="s">
        <v>33</v>
      </c>
      <c r="I28" s="5"/>
    </row>
    <row r="29" spans="1:9" x14ac:dyDescent="0.2">
      <c r="A29" s="2" t="s">
        <v>25</v>
      </c>
      <c r="C29" s="3"/>
      <c r="D29" s="3"/>
      <c r="E29" s="46" t="s">
        <v>35</v>
      </c>
      <c r="F29" s="43" t="s">
        <v>29</v>
      </c>
      <c r="G29" s="20" t="s">
        <v>21</v>
      </c>
      <c r="H29" s="20" t="s">
        <v>34</v>
      </c>
      <c r="I29" s="5"/>
    </row>
    <row r="30" spans="1:9" x14ac:dyDescent="0.2">
      <c r="C30" s="7" t="s">
        <v>56</v>
      </c>
      <c r="D30" s="3"/>
      <c r="E30" s="45">
        <f>B32</f>
        <v>0</v>
      </c>
      <c r="F30" s="19">
        <f>B35-B34</f>
        <v>0</v>
      </c>
      <c r="G30" s="14"/>
      <c r="H30" s="5"/>
      <c r="I30" s="5"/>
    </row>
    <row r="31" spans="1:9" x14ac:dyDescent="0.2">
      <c r="A31" s="7" t="s">
        <v>14</v>
      </c>
      <c r="B31" s="17">
        <v>0</v>
      </c>
      <c r="C31" t="s">
        <v>57</v>
      </c>
      <c r="I31" s="5"/>
    </row>
    <row r="32" spans="1:9" x14ac:dyDescent="0.2">
      <c r="A32" s="7" t="s">
        <v>15</v>
      </c>
      <c r="B32" s="12">
        <v>0</v>
      </c>
      <c r="C32" s="18" t="s">
        <v>51</v>
      </c>
      <c r="D32" s="3"/>
      <c r="E32" s="45" t="e">
        <f>(B32/B33*B43*B48)+B32+(1-B48)*(B32/B33*B46)</f>
        <v>#DIV/0!</v>
      </c>
      <c r="F32" s="10" t="e">
        <f>B69</f>
        <v>#DIV/0!</v>
      </c>
      <c r="G32" s="13" t="e">
        <f>F32-$F$30</f>
        <v>#DIV/0!</v>
      </c>
      <c r="H32" s="25" t="e">
        <f>G32/$F$30</f>
        <v>#DIV/0!</v>
      </c>
      <c r="I32" s="5"/>
    </row>
    <row r="33" spans="1:9" x14ac:dyDescent="0.2">
      <c r="A33" s="7" t="s">
        <v>16</v>
      </c>
      <c r="B33" s="24">
        <v>0</v>
      </c>
      <c r="C33" s="28" t="s">
        <v>43</v>
      </c>
      <c r="D33" s="12"/>
      <c r="E33" s="45" t="e">
        <f>(B32/B33*B46)-(B32/B33)+E30</f>
        <v>#DIV/0!</v>
      </c>
      <c r="F33" s="47" t="e">
        <f>B85</f>
        <v>#DIV/0!</v>
      </c>
      <c r="G33" s="47" t="e">
        <f>F33-$F$30</f>
        <v>#DIV/0!</v>
      </c>
      <c r="H33" s="48" t="e">
        <f>G33/$F$30</f>
        <v>#DIV/0!</v>
      </c>
      <c r="I33" s="5"/>
    </row>
    <row r="34" spans="1:9" x14ac:dyDescent="0.2">
      <c r="A34" s="7" t="s">
        <v>12</v>
      </c>
      <c r="B34" s="11">
        <v>0</v>
      </c>
      <c r="C34" t="s">
        <v>42</v>
      </c>
      <c r="E34" s="45" t="e">
        <f>E30+(B32/B33)*B46</f>
        <v>#DIV/0!</v>
      </c>
      <c r="F34" s="13" t="e">
        <f>B99</f>
        <v>#DIV/0!</v>
      </c>
      <c r="G34" s="10" t="e">
        <f>B102</f>
        <v>#DIV/0!</v>
      </c>
      <c r="H34" s="25" t="e">
        <f>B103</f>
        <v>#DIV/0!</v>
      </c>
      <c r="I34" s="5"/>
    </row>
    <row r="35" spans="1:9" x14ac:dyDescent="0.2">
      <c r="A35" s="7" t="s">
        <v>13</v>
      </c>
      <c r="B35" s="11">
        <v>0</v>
      </c>
      <c r="C35" t="s">
        <v>58</v>
      </c>
      <c r="E35" s="40">
        <f>B32*(1+B40)</f>
        <v>0</v>
      </c>
      <c r="F35" s="19">
        <f>B111</f>
        <v>0</v>
      </c>
      <c r="G35" s="19">
        <f>F35-F30</f>
        <v>0</v>
      </c>
      <c r="H35" s="42" t="e">
        <f>G35/F30</f>
        <v>#DIV/0!</v>
      </c>
      <c r="I35" s="5"/>
    </row>
    <row r="36" spans="1:9" x14ac:dyDescent="0.2">
      <c r="A36" s="7"/>
      <c r="B36" s="11"/>
      <c r="D36" s="12"/>
      <c r="E36" s="40"/>
      <c r="F36" s="13"/>
      <c r="G36" s="25"/>
      <c r="H36" s="5"/>
      <c r="I36" s="5"/>
    </row>
    <row r="37" spans="1:9" x14ac:dyDescent="0.2">
      <c r="A37" s="2" t="s">
        <v>31</v>
      </c>
      <c r="B37" s="11"/>
      <c r="C37" t="s">
        <v>70</v>
      </c>
      <c r="I37" s="5"/>
    </row>
    <row r="38" spans="1:9" x14ac:dyDescent="0.2">
      <c r="A38" s="44" t="s">
        <v>32</v>
      </c>
      <c r="B38" s="11"/>
      <c r="C38" s="28" t="s">
        <v>71</v>
      </c>
      <c r="I38" s="5"/>
    </row>
    <row r="39" spans="1:9" x14ac:dyDescent="0.2">
      <c r="A39" s="7"/>
      <c r="B39" s="11"/>
      <c r="C39" s="28"/>
      <c r="D39" s="12"/>
      <c r="E39" s="13"/>
      <c r="F39" s="13"/>
      <c r="G39" s="25"/>
      <c r="H39" s="5"/>
      <c r="I39" s="5"/>
    </row>
    <row r="40" spans="1:9" x14ac:dyDescent="0.2">
      <c r="A40" s="7" t="s">
        <v>26</v>
      </c>
      <c r="B40" s="26">
        <v>0</v>
      </c>
      <c r="C40" s="39" t="s">
        <v>27</v>
      </c>
      <c r="D40" s="12"/>
      <c r="E40" s="13"/>
      <c r="F40" s="13"/>
      <c r="G40" s="25"/>
      <c r="H40" s="5"/>
      <c r="I40" s="5"/>
    </row>
    <row r="41" spans="1:9" x14ac:dyDescent="0.2">
      <c r="A41" s="7" t="s">
        <v>30</v>
      </c>
      <c r="B41" s="11">
        <v>0</v>
      </c>
      <c r="C41" s="30"/>
      <c r="D41" s="8"/>
      <c r="E41" s="3"/>
      <c r="F41" s="5"/>
      <c r="G41" s="1"/>
      <c r="H41" s="5"/>
      <c r="I41" s="5"/>
    </row>
    <row r="42" spans="1:9" x14ac:dyDescent="0.2">
      <c r="A42" s="7" t="s">
        <v>44</v>
      </c>
      <c r="B42" s="11"/>
      <c r="C42" s="30"/>
      <c r="D42" s="8"/>
      <c r="E42" s="3"/>
      <c r="F42" s="5"/>
      <c r="G42" s="1"/>
      <c r="H42" s="5"/>
      <c r="I42" s="5"/>
    </row>
    <row r="43" spans="1:9" x14ac:dyDescent="0.2">
      <c r="A43" s="7" t="s">
        <v>36</v>
      </c>
      <c r="B43" s="26">
        <v>0</v>
      </c>
      <c r="C43" s="30" t="s">
        <v>17</v>
      </c>
      <c r="D43" s="30"/>
      <c r="E43" s="31"/>
      <c r="F43" s="32"/>
      <c r="G43" s="31"/>
      <c r="H43" s="5"/>
      <c r="I43" s="5"/>
    </row>
    <row r="44" spans="1:9" x14ac:dyDescent="0.2">
      <c r="A44" s="7" t="s">
        <v>37</v>
      </c>
      <c r="B44" s="26">
        <v>0</v>
      </c>
      <c r="C44" s="30" t="s">
        <v>18</v>
      </c>
      <c r="D44" s="30"/>
      <c r="E44" s="31"/>
      <c r="F44" s="32"/>
      <c r="G44" s="31"/>
      <c r="H44" s="5"/>
      <c r="I44" s="5"/>
    </row>
    <row r="45" spans="1:9" x14ac:dyDescent="0.2">
      <c r="A45" s="7" t="s">
        <v>38</v>
      </c>
      <c r="B45" s="26"/>
      <c r="C45" s="30"/>
      <c r="D45" s="30"/>
      <c r="E45" s="31"/>
      <c r="F45" s="32"/>
      <c r="G45" s="31"/>
      <c r="H45" s="5"/>
      <c r="I45" s="5"/>
    </row>
    <row r="46" spans="1:9" x14ac:dyDescent="0.2">
      <c r="A46" s="7" t="s">
        <v>39</v>
      </c>
      <c r="B46" s="26">
        <v>0</v>
      </c>
      <c r="C46" s="30" t="s">
        <v>19</v>
      </c>
      <c r="D46" s="30"/>
      <c r="E46" s="31"/>
      <c r="F46" s="32"/>
      <c r="G46" s="31"/>
      <c r="H46" s="32"/>
      <c r="I46" s="5"/>
    </row>
    <row r="47" spans="1:9" x14ac:dyDescent="0.2">
      <c r="A47" s="23" t="s">
        <v>40</v>
      </c>
      <c r="B47" s="27">
        <v>0</v>
      </c>
      <c r="C47" s="30" t="s">
        <v>24</v>
      </c>
      <c r="D47" s="32"/>
      <c r="E47" s="31"/>
      <c r="F47" s="32"/>
      <c r="G47" s="31"/>
      <c r="H47" s="32"/>
      <c r="I47" s="5"/>
    </row>
    <row r="48" spans="1:9" x14ac:dyDescent="0.2">
      <c r="A48" s="63" t="s">
        <v>72</v>
      </c>
      <c r="B48" s="27">
        <v>0</v>
      </c>
      <c r="C48" s="30" t="s">
        <v>50</v>
      </c>
      <c r="D48" s="32"/>
      <c r="E48" s="31"/>
      <c r="F48" s="32"/>
      <c r="G48" s="31"/>
      <c r="H48" s="32"/>
      <c r="I48" s="5"/>
    </row>
    <row r="49" spans="1:9" x14ac:dyDescent="0.2">
      <c r="A49" s="23"/>
      <c r="B49" s="27"/>
      <c r="C49" s="30" t="s">
        <v>45</v>
      </c>
      <c r="D49" s="32"/>
      <c r="E49" s="31"/>
      <c r="F49" s="32"/>
      <c r="G49" s="31"/>
      <c r="H49" s="32"/>
      <c r="I49" s="5"/>
    </row>
    <row r="50" spans="1:9" ht="17" thickBot="1" x14ac:dyDescent="0.25">
      <c r="A50" s="6"/>
      <c r="B50" s="6"/>
      <c r="C50" s="6"/>
      <c r="D50" s="6"/>
      <c r="E50" s="6"/>
      <c r="F50" s="6"/>
      <c r="G50" s="6"/>
      <c r="H50" s="6"/>
      <c r="I50" s="5"/>
    </row>
    <row r="51" spans="1:9" ht="17" thickTop="1" x14ac:dyDescent="0.2">
      <c r="A51" s="3"/>
      <c r="B51" s="3"/>
      <c r="C51" s="3"/>
      <c r="D51" s="3"/>
      <c r="E51" s="3"/>
      <c r="F51" s="3"/>
      <c r="G51" s="3"/>
      <c r="H51" s="3"/>
      <c r="I51" s="5"/>
    </row>
    <row r="52" spans="1:9" x14ac:dyDescent="0.2">
      <c r="A52" s="1" t="s">
        <v>1</v>
      </c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1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41" t="s">
        <v>28</v>
      </c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1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9" t="s">
        <v>6</v>
      </c>
      <c r="B56" s="10">
        <f>$B$35</f>
        <v>0</v>
      </c>
      <c r="C56" s="10"/>
      <c r="D56" s="5"/>
      <c r="E56" s="5"/>
      <c r="F56" s="5"/>
      <c r="G56" s="5"/>
      <c r="H56" s="5"/>
      <c r="I56" s="5"/>
    </row>
    <row r="57" spans="1:9" x14ac:dyDescent="0.2">
      <c r="A57" s="9" t="s">
        <v>8</v>
      </c>
      <c r="B57" s="34">
        <f>B34</f>
        <v>0</v>
      </c>
      <c r="C57" s="10"/>
      <c r="D57" s="5"/>
      <c r="E57" s="5"/>
      <c r="F57" s="5"/>
      <c r="G57" s="5"/>
      <c r="H57" s="5"/>
      <c r="I57" s="5"/>
    </row>
    <row r="58" spans="1:9" ht="17" thickBot="1" x14ac:dyDescent="0.25">
      <c r="A58" s="9" t="s">
        <v>29</v>
      </c>
      <c r="B58" s="37">
        <f>B56-B57</f>
        <v>0</v>
      </c>
      <c r="C58" s="10"/>
      <c r="D58" s="5"/>
      <c r="E58" s="5"/>
      <c r="F58" s="5"/>
      <c r="G58" s="5"/>
      <c r="H58" s="5"/>
      <c r="I58" s="5"/>
    </row>
    <row r="59" spans="1:9" ht="17" thickTop="1" x14ac:dyDescent="0.2">
      <c r="A59" s="9"/>
      <c r="B59" s="10"/>
      <c r="C59" s="10"/>
      <c r="D59" s="5"/>
      <c r="E59" s="5"/>
      <c r="F59" s="5"/>
      <c r="G59" s="5"/>
      <c r="H59" s="5"/>
      <c r="I59" s="5"/>
    </row>
    <row r="60" spans="1:9" x14ac:dyDescent="0.2">
      <c r="A60" s="41" t="s">
        <v>48</v>
      </c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9"/>
      <c r="B61" s="10"/>
      <c r="C61" s="10"/>
      <c r="D61" s="10"/>
      <c r="E61" s="10" t="s">
        <v>49</v>
      </c>
      <c r="F61" s="10"/>
      <c r="G61" s="10"/>
      <c r="H61" s="10"/>
      <c r="I61" s="5"/>
    </row>
    <row r="62" spans="1:9" x14ac:dyDescent="0.2">
      <c r="A62" s="9" t="s">
        <v>6</v>
      </c>
      <c r="B62" s="10">
        <f>$B$35</f>
        <v>0</v>
      </c>
      <c r="C62" s="10"/>
      <c r="D62" s="9"/>
      <c r="E62" s="10"/>
      <c r="F62" s="10"/>
      <c r="G62" s="10"/>
      <c r="H62" s="10"/>
      <c r="I62" s="5"/>
    </row>
    <row r="63" spans="1:9" x14ac:dyDescent="0.2">
      <c r="A63" s="9" t="s">
        <v>7</v>
      </c>
      <c r="B63" s="34" t="e">
        <f>(($B$35/$B$33)*(1+$B$43)*(1+$B$44)-($B$35/$B$33))*B48</f>
        <v>#DIV/0!</v>
      </c>
      <c r="C63" s="10"/>
      <c r="D63" s="9"/>
      <c r="E63" s="10"/>
      <c r="F63" s="10"/>
      <c r="G63" s="10"/>
      <c r="H63" s="10"/>
      <c r="I63" s="5"/>
    </row>
    <row r="64" spans="1:9" x14ac:dyDescent="0.2">
      <c r="A64" s="9" t="s">
        <v>5</v>
      </c>
      <c r="B64" s="34" t="e">
        <f>(E35-E30)*((($B$35/$B$32)*$B$46*$B$47)*(1-B48))</f>
        <v>#DIV/0!</v>
      </c>
      <c r="C64" s="10"/>
      <c r="D64" s="9"/>
      <c r="E64" s="10"/>
      <c r="F64" s="10"/>
      <c r="G64" s="10"/>
      <c r="H64" s="10"/>
      <c r="I64" s="5"/>
    </row>
    <row r="65" spans="1:9" x14ac:dyDescent="0.2">
      <c r="A65" s="9" t="s">
        <v>10</v>
      </c>
      <c r="B65" s="35" t="e">
        <f>B62+B63+B64</f>
        <v>#DIV/0!</v>
      </c>
      <c r="C65" s="10"/>
      <c r="D65" s="9"/>
      <c r="E65" s="10"/>
      <c r="F65" s="10"/>
      <c r="G65" s="10"/>
      <c r="H65" s="10"/>
      <c r="I65" s="5"/>
    </row>
    <row r="66" spans="1:9" x14ac:dyDescent="0.2">
      <c r="A66" s="9" t="s">
        <v>8</v>
      </c>
      <c r="B66" s="10">
        <f>B34</f>
        <v>0</v>
      </c>
      <c r="C66" s="10"/>
      <c r="D66" s="9"/>
      <c r="E66" s="10"/>
      <c r="F66" s="10"/>
      <c r="G66" s="10"/>
      <c r="H66" s="10"/>
      <c r="I66" s="5"/>
    </row>
    <row r="67" spans="1:9" x14ac:dyDescent="0.2">
      <c r="A67" s="9" t="s">
        <v>4</v>
      </c>
      <c r="B67" s="36">
        <f>($B$41/250)*$B$31</f>
        <v>0</v>
      </c>
      <c r="C67" s="10"/>
      <c r="D67" s="9"/>
      <c r="E67" s="22"/>
      <c r="F67" s="10"/>
      <c r="G67" s="10"/>
      <c r="H67" s="10"/>
      <c r="I67" s="5"/>
    </row>
    <row r="68" spans="1:9" x14ac:dyDescent="0.2">
      <c r="A68" s="9" t="s">
        <v>11</v>
      </c>
      <c r="B68" s="15">
        <f>B66+B67</f>
        <v>0</v>
      </c>
      <c r="C68" s="10"/>
      <c r="D68" s="9"/>
      <c r="E68" s="22"/>
      <c r="F68" s="10"/>
      <c r="G68" s="10"/>
      <c r="H68" s="10"/>
      <c r="I68" s="5"/>
    </row>
    <row r="69" spans="1:9" ht="17" thickBot="1" x14ac:dyDescent="0.25">
      <c r="A69" s="9" t="s">
        <v>29</v>
      </c>
      <c r="B69" s="37" t="e">
        <f>B65-B68</f>
        <v>#DIV/0!</v>
      </c>
      <c r="C69" s="10"/>
      <c r="D69" s="9"/>
      <c r="E69" s="15"/>
      <c r="F69" s="10"/>
      <c r="G69" s="10"/>
      <c r="H69" s="10"/>
      <c r="I69" s="5"/>
    </row>
    <row r="70" spans="1:9" ht="17" thickTop="1" x14ac:dyDescent="0.2">
      <c r="A70" s="9"/>
      <c r="B70" s="15"/>
      <c r="C70" s="10"/>
      <c r="D70" s="9"/>
      <c r="E70" s="15"/>
      <c r="F70" s="10"/>
      <c r="G70" s="10"/>
      <c r="H70" s="10"/>
      <c r="I70" s="5"/>
    </row>
    <row r="71" spans="1:9" x14ac:dyDescent="0.2">
      <c r="A71" s="9" t="s">
        <v>52</v>
      </c>
      <c r="B71" s="10"/>
      <c r="C71" s="10"/>
      <c r="D71" s="9"/>
      <c r="E71" s="10"/>
      <c r="F71" s="10"/>
      <c r="G71" s="10"/>
      <c r="H71" s="10"/>
      <c r="I71" s="5"/>
    </row>
    <row r="72" spans="1:9" x14ac:dyDescent="0.2">
      <c r="A72" s="9" t="s">
        <v>54</v>
      </c>
      <c r="B72" s="10" t="e">
        <f>B69-B58</f>
        <v>#DIV/0!</v>
      </c>
      <c r="C72" s="10"/>
      <c r="D72" s="9"/>
      <c r="E72" s="10"/>
      <c r="F72" s="10"/>
      <c r="G72" s="10"/>
      <c r="H72" s="10"/>
      <c r="I72" s="5"/>
    </row>
    <row r="73" spans="1:9" x14ac:dyDescent="0.2">
      <c r="A73" s="9" t="s">
        <v>53</v>
      </c>
      <c r="B73" s="38" t="e">
        <f>B72/B58</f>
        <v>#DIV/0!</v>
      </c>
      <c r="C73" s="10"/>
      <c r="D73" s="9"/>
      <c r="E73" s="21"/>
      <c r="F73" s="10"/>
      <c r="G73" s="10"/>
      <c r="H73" s="10"/>
      <c r="I73" s="5"/>
    </row>
    <row r="74" spans="1:9" x14ac:dyDescent="0.2">
      <c r="A74" s="9"/>
      <c r="B74" s="21"/>
      <c r="C74" s="10"/>
      <c r="D74" s="10"/>
      <c r="E74" s="10"/>
      <c r="F74" s="10"/>
      <c r="G74" s="10"/>
      <c r="H74" s="10"/>
      <c r="I74" s="5"/>
    </row>
    <row r="75" spans="1:9" x14ac:dyDescent="0.2">
      <c r="A75" s="41" t="s">
        <v>47</v>
      </c>
      <c r="B75" s="21"/>
      <c r="C75" s="10"/>
      <c r="D75" s="10"/>
      <c r="E75" s="10"/>
      <c r="F75" s="10"/>
      <c r="G75" s="10"/>
      <c r="H75" s="10"/>
      <c r="I75" s="5"/>
    </row>
    <row r="76" spans="1:9" x14ac:dyDescent="0.2">
      <c r="A76" s="9"/>
      <c r="B76" s="21"/>
      <c r="C76" s="10"/>
      <c r="D76" s="10"/>
      <c r="E76" s="10"/>
      <c r="F76" s="10"/>
      <c r="G76" s="10"/>
      <c r="H76" s="10"/>
      <c r="I76" s="5"/>
    </row>
    <row r="77" spans="1:9" x14ac:dyDescent="0.2">
      <c r="A77" s="9" t="s">
        <v>6</v>
      </c>
      <c r="B77" s="10">
        <f>$B$35</f>
        <v>0</v>
      </c>
      <c r="C77" s="10"/>
      <c r="D77" s="10"/>
      <c r="E77" s="10"/>
      <c r="F77" s="10"/>
      <c r="G77" s="10"/>
      <c r="H77" s="10"/>
      <c r="I77" s="5"/>
    </row>
    <row r="78" spans="1:9" x14ac:dyDescent="0.2">
      <c r="A78" s="9" t="s">
        <v>7</v>
      </c>
      <c r="B78" s="34" t="e">
        <f>-($B$35/$B$33)</f>
        <v>#DIV/0!</v>
      </c>
      <c r="C78" s="10"/>
      <c r="D78" s="10"/>
      <c r="E78" s="10"/>
      <c r="F78" s="10"/>
      <c r="G78" s="10"/>
      <c r="H78" s="10"/>
      <c r="I78" s="5"/>
    </row>
    <row r="79" spans="1:9" x14ac:dyDescent="0.2">
      <c r="A79" s="9" t="s">
        <v>5</v>
      </c>
      <c r="B79" s="34" t="e">
        <f>($B$35/$B$33)*$B$46*$B$47</f>
        <v>#DIV/0!</v>
      </c>
      <c r="C79" s="10"/>
      <c r="D79" s="10"/>
      <c r="E79" s="10"/>
      <c r="F79" s="10"/>
      <c r="G79" s="10"/>
      <c r="H79" s="10"/>
      <c r="I79" s="5"/>
    </row>
    <row r="80" spans="1:9" x14ac:dyDescent="0.2">
      <c r="A80" s="9" t="s">
        <v>10</v>
      </c>
      <c r="B80" s="35" t="e">
        <f>B77+B78+B79</f>
        <v>#DIV/0!</v>
      </c>
      <c r="C80" s="10"/>
      <c r="D80" s="10"/>
      <c r="E80" s="10"/>
      <c r="F80" s="10"/>
      <c r="G80" s="10"/>
      <c r="H80" s="10"/>
      <c r="I80" s="5"/>
    </row>
    <row r="81" spans="1:9" x14ac:dyDescent="0.2">
      <c r="A81" s="9" t="s">
        <v>8</v>
      </c>
      <c r="B81" s="10">
        <f>B34</f>
        <v>0</v>
      </c>
      <c r="C81" s="10"/>
      <c r="D81" s="10"/>
      <c r="E81" s="10"/>
      <c r="F81" s="10"/>
      <c r="G81" s="10"/>
      <c r="H81" s="10"/>
      <c r="I81" s="5"/>
    </row>
    <row r="82" spans="1:9" x14ac:dyDescent="0.2">
      <c r="A82" s="9" t="s">
        <v>9</v>
      </c>
      <c r="B82" s="34" t="e">
        <f>-($B$34/$B$33)</f>
        <v>#DIV/0!</v>
      </c>
      <c r="C82" s="10"/>
      <c r="D82" s="10"/>
      <c r="E82" s="10"/>
      <c r="F82" s="10"/>
      <c r="G82" s="10"/>
      <c r="H82" s="10"/>
      <c r="I82" s="5"/>
    </row>
    <row r="83" spans="1:9" x14ac:dyDescent="0.2">
      <c r="A83" s="9" t="s">
        <v>4</v>
      </c>
      <c r="B83" s="36">
        <f>($B$41/250)*$B$31</f>
        <v>0</v>
      </c>
      <c r="C83" s="10"/>
      <c r="D83" s="10"/>
      <c r="E83" s="10"/>
      <c r="F83" s="10"/>
      <c r="G83" s="10"/>
      <c r="H83" s="10"/>
      <c r="I83" s="5"/>
    </row>
    <row r="84" spans="1:9" x14ac:dyDescent="0.2">
      <c r="A84" s="9" t="s">
        <v>11</v>
      </c>
      <c r="B84" s="15" t="e">
        <f>B81+B82+B83</f>
        <v>#DIV/0!</v>
      </c>
      <c r="C84" s="10"/>
      <c r="D84" s="10"/>
      <c r="E84" s="10"/>
      <c r="F84" s="10"/>
      <c r="G84" s="10"/>
      <c r="H84" s="10"/>
      <c r="I84" s="5"/>
    </row>
    <row r="85" spans="1:9" ht="17" thickBot="1" x14ac:dyDescent="0.25">
      <c r="A85" s="9" t="s">
        <v>29</v>
      </c>
      <c r="B85" s="37" t="e">
        <f>B80-B84</f>
        <v>#DIV/0!</v>
      </c>
      <c r="C85" s="10"/>
      <c r="D85" s="10"/>
      <c r="E85" s="10"/>
      <c r="F85" s="10"/>
      <c r="G85" s="10"/>
      <c r="H85" s="10"/>
      <c r="I85" s="5"/>
    </row>
    <row r="86" spans="1:9" ht="17" thickTop="1" x14ac:dyDescent="0.2">
      <c r="A86" s="9"/>
      <c r="B86" s="10"/>
      <c r="C86" s="10"/>
      <c r="D86" s="10"/>
      <c r="E86" s="10"/>
      <c r="F86" s="10"/>
      <c r="G86" s="10"/>
      <c r="H86" s="10"/>
      <c r="I86" s="5"/>
    </row>
    <row r="87" spans="1:9" x14ac:dyDescent="0.2">
      <c r="A87" s="9" t="s">
        <v>52</v>
      </c>
      <c r="C87" s="10"/>
      <c r="D87" s="10"/>
      <c r="E87" s="10"/>
      <c r="F87" s="10"/>
      <c r="G87" s="10"/>
      <c r="H87" s="10"/>
      <c r="I87" s="5"/>
    </row>
    <row r="88" spans="1:9" x14ac:dyDescent="0.2">
      <c r="A88" s="9" t="s">
        <v>54</v>
      </c>
      <c r="B88" s="10" t="e">
        <f>B85-B58</f>
        <v>#DIV/0!</v>
      </c>
      <c r="C88" s="10"/>
      <c r="D88" s="10"/>
      <c r="E88" s="10"/>
      <c r="F88" s="10"/>
      <c r="G88" s="10"/>
      <c r="H88" s="10"/>
      <c r="I88" s="5"/>
    </row>
    <row r="89" spans="1:9" x14ac:dyDescent="0.2">
      <c r="A89" s="9" t="s">
        <v>53</v>
      </c>
      <c r="B89" s="25" t="e">
        <f>B88/B58</f>
        <v>#DIV/0!</v>
      </c>
      <c r="C89" s="10"/>
      <c r="D89" s="10"/>
      <c r="E89" s="10"/>
      <c r="F89" s="10"/>
      <c r="G89" s="10"/>
      <c r="H89" s="10"/>
      <c r="I89" s="5"/>
    </row>
    <row r="90" spans="1:9" x14ac:dyDescent="0.2">
      <c r="A90" s="9"/>
      <c r="B90" s="21"/>
      <c r="C90" s="10"/>
      <c r="D90" s="10"/>
      <c r="E90" s="10"/>
      <c r="F90" s="10"/>
      <c r="G90" s="10"/>
      <c r="H90" s="10"/>
      <c r="I90" s="5"/>
    </row>
    <row r="91" spans="1:9" x14ac:dyDescent="0.2">
      <c r="A91" s="41" t="s">
        <v>46</v>
      </c>
      <c r="B91" s="21"/>
      <c r="C91" s="10"/>
      <c r="D91" s="10"/>
      <c r="E91" s="10"/>
      <c r="F91" s="10"/>
      <c r="G91" s="10"/>
      <c r="H91" s="10"/>
      <c r="I91" s="5"/>
    </row>
    <row r="92" spans="1:9" x14ac:dyDescent="0.2">
      <c r="A92" s="9"/>
      <c r="B92" s="21"/>
      <c r="C92" s="10"/>
      <c r="D92" s="10"/>
      <c r="E92" s="10"/>
      <c r="F92" s="10"/>
      <c r="G92" s="10"/>
      <c r="H92" s="10"/>
      <c r="I92" s="5"/>
    </row>
    <row r="93" spans="1:9" x14ac:dyDescent="0.2">
      <c r="A93" s="9" t="s">
        <v>6</v>
      </c>
      <c r="B93" s="10">
        <f>$B$35</f>
        <v>0</v>
      </c>
      <c r="C93" s="10"/>
      <c r="D93" s="10"/>
      <c r="E93" s="10"/>
      <c r="F93" s="10"/>
      <c r="G93" s="10"/>
      <c r="H93" s="10"/>
      <c r="I93" s="5"/>
    </row>
    <row r="94" spans="1:9" x14ac:dyDescent="0.2">
      <c r="A94" s="9" t="s">
        <v>5</v>
      </c>
      <c r="B94" s="34" t="e">
        <f>(E35-E30)*(B35/B32)*B46*B47</f>
        <v>#DIV/0!</v>
      </c>
      <c r="C94" s="10"/>
      <c r="D94" s="10"/>
      <c r="E94" s="10"/>
      <c r="F94" s="10"/>
      <c r="G94" s="10"/>
      <c r="H94" s="10"/>
      <c r="I94" s="5"/>
    </row>
    <row r="95" spans="1:9" x14ac:dyDescent="0.2">
      <c r="A95" s="9" t="s">
        <v>10</v>
      </c>
      <c r="B95" s="35" t="e">
        <f>B93+B94</f>
        <v>#DIV/0!</v>
      </c>
      <c r="C95" s="10"/>
      <c r="D95" s="10"/>
      <c r="E95" s="10"/>
      <c r="F95" s="10"/>
      <c r="G95" s="10"/>
      <c r="H95" s="10"/>
      <c r="I95" s="5"/>
    </row>
    <row r="96" spans="1:9" x14ac:dyDescent="0.2">
      <c r="A96" s="9" t="s">
        <v>8</v>
      </c>
      <c r="B96" s="10">
        <f>B34</f>
        <v>0</v>
      </c>
      <c r="C96" s="10"/>
      <c r="D96" s="10"/>
      <c r="E96" s="10"/>
      <c r="F96" s="10"/>
      <c r="G96" s="10"/>
      <c r="H96" s="10"/>
      <c r="I96" s="5"/>
    </row>
    <row r="97" spans="1:9" x14ac:dyDescent="0.2">
      <c r="A97" s="9" t="s">
        <v>4</v>
      </c>
      <c r="B97" s="36">
        <f>($B$41/250)*$B$31</f>
        <v>0</v>
      </c>
      <c r="C97" s="10"/>
      <c r="D97" s="10"/>
      <c r="E97" s="10"/>
      <c r="F97" s="10"/>
      <c r="G97" s="10"/>
      <c r="H97" s="10"/>
      <c r="I97" s="5"/>
    </row>
    <row r="98" spans="1:9" x14ac:dyDescent="0.2">
      <c r="A98" s="9" t="s">
        <v>11</v>
      </c>
      <c r="B98" s="15">
        <f>B96+B97</f>
        <v>0</v>
      </c>
      <c r="C98" s="10"/>
      <c r="D98" s="10"/>
      <c r="E98" s="10"/>
      <c r="F98" s="10"/>
      <c r="G98" s="10"/>
      <c r="H98" s="10"/>
      <c r="I98" s="5"/>
    </row>
    <row r="99" spans="1:9" ht="17" thickBot="1" x14ac:dyDescent="0.25">
      <c r="A99" s="9" t="s">
        <v>29</v>
      </c>
      <c r="B99" s="37" t="e">
        <f>B95-B98</f>
        <v>#DIV/0!</v>
      </c>
      <c r="C99" s="10"/>
      <c r="D99" s="10"/>
      <c r="E99" s="10"/>
      <c r="F99" s="10"/>
      <c r="G99" s="10"/>
      <c r="H99" s="10"/>
      <c r="I99" s="5"/>
    </row>
    <row r="100" spans="1:9" ht="17" thickTop="1" x14ac:dyDescent="0.2">
      <c r="A100" s="9"/>
      <c r="B100" s="15"/>
      <c r="C100" s="10"/>
      <c r="D100" s="10"/>
      <c r="E100" s="10"/>
      <c r="F100" s="10"/>
      <c r="G100" s="10"/>
      <c r="H100" s="10"/>
      <c r="I100" s="5"/>
    </row>
    <row r="101" spans="1:9" x14ac:dyDescent="0.2">
      <c r="A101" s="9" t="s">
        <v>52</v>
      </c>
      <c r="B101" s="10"/>
      <c r="C101" s="10"/>
      <c r="D101" s="10"/>
      <c r="E101" s="10"/>
      <c r="F101" s="10"/>
      <c r="G101" s="10"/>
      <c r="H101" s="10"/>
      <c r="I101" s="5"/>
    </row>
    <row r="102" spans="1:9" x14ac:dyDescent="0.2">
      <c r="A102" s="9" t="s">
        <v>54</v>
      </c>
      <c r="B102" s="10" t="e">
        <f>B99-($B$35-$B$34)</f>
        <v>#DIV/0!</v>
      </c>
      <c r="C102" s="10"/>
      <c r="D102" s="10"/>
      <c r="E102" s="10"/>
      <c r="F102" s="10"/>
      <c r="G102" s="10"/>
      <c r="H102" s="10"/>
      <c r="I102" s="5"/>
    </row>
    <row r="103" spans="1:9" x14ac:dyDescent="0.2">
      <c r="A103" s="9" t="s">
        <v>53</v>
      </c>
      <c r="B103" s="21" t="e">
        <f>B102/($B$35-$B$34)</f>
        <v>#DIV/0!</v>
      </c>
      <c r="C103" s="10"/>
      <c r="D103" s="10"/>
      <c r="E103" s="10"/>
      <c r="F103" s="10"/>
      <c r="G103" s="10"/>
      <c r="H103" s="10"/>
      <c r="I103" s="5"/>
    </row>
    <row r="104" spans="1:9" x14ac:dyDescent="0.2">
      <c r="A104" s="9"/>
      <c r="B104" s="38"/>
      <c r="C104" s="10"/>
      <c r="D104" s="10"/>
      <c r="E104" s="10"/>
      <c r="F104" s="10"/>
      <c r="G104" s="10"/>
      <c r="H104" s="10"/>
      <c r="I104" s="5"/>
    </row>
    <row r="105" spans="1:9" x14ac:dyDescent="0.2">
      <c r="A105" s="41" t="s">
        <v>55</v>
      </c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1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9" t="s">
        <v>6</v>
      </c>
      <c r="B107" s="10">
        <f>$B$35</f>
        <v>0</v>
      </c>
      <c r="C107" s="5"/>
      <c r="D107" s="5"/>
      <c r="E107" s="5"/>
      <c r="F107" s="5"/>
      <c r="G107" s="5"/>
      <c r="H107" s="5"/>
      <c r="I107" s="5"/>
    </row>
    <row r="108" spans="1:9" x14ac:dyDescent="0.2">
      <c r="A108" s="9" t="s">
        <v>7</v>
      </c>
      <c r="B108" s="36">
        <f>$B$35*B40</f>
        <v>0</v>
      </c>
      <c r="C108" s="5"/>
      <c r="D108" s="5"/>
      <c r="E108" s="5"/>
      <c r="F108" s="5"/>
      <c r="G108" s="5"/>
      <c r="H108" s="5"/>
      <c r="I108" s="5"/>
    </row>
    <row r="109" spans="1:9" x14ac:dyDescent="0.2">
      <c r="A109" s="9" t="s">
        <v>10</v>
      </c>
      <c r="B109" s="15">
        <f>B107+B108</f>
        <v>0</v>
      </c>
      <c r="C109" s="5"/>
      <c r="D109" s="5"/>
      <c r="E109" s="5"/>
      <c r="F109" s="5"/>
      <c r="G109" s="5"/>
      <c r="H109" s="5"/>
      <c r="I109" s="5"/>
    </row>
    <row r="110" spans="1:9" x14ac:dyDescent="0.2">
      <c r="A110" s="9" t="s">
        <v>8</v>
      </c>
      <c r="B110" s="36">
        <f>B34</f>
        <v>0</v>
      </c>
      <c r="C110" s="5"/>
      <c r="D110" s="5"/>
      <c r="E110" s="5"/>
      <c r="F110" s="5"/>
      <c r="G110" s="5"/>
      <c r="H110" s="5"/>
      <c r="I110" s="5"/>
    </row>
    <row r="111" spans="1:9" ht="17" thickBot="1" x14ac:dyDescent="0.25">
      <c r="A111" s="9" t="s">
        <v>29</v>
      </c>
      <c r="B111" s="37">
        <f>B109-B110</f>
        <v>0</v>
      </c>
      <c r="C111" s="5"/>
      <c r="D111" s="5"/>
      <c r="E111" s="5"/>
      <c r="F111" s="5"/>
      <c r="G111" s="5"/>
      <c r="H111" s="5"/>
      <c r="I111" s="5"/>
    </row>
    <row r="112" spans="1:9" ht="17" thickTop="1" x14ac:dyDescent="0.2">
      <c r="A112" s="9"/>
      <c r="B112" s="10"/>
      <c r="C112" s="5"/>
      <c r="D112" s="5"/>
      <c r="E112" s="5"/>
      <c r="F112" s="5"/>
      <c r="G112" s="5"/>
      <c r="H112" s="5"/>
      <c r="I112" s="5"/>
    </row>
    <row r="113" spans="1:9" x14ac:dyDescent="0.2">
      <c r="A113" s="9" t="s">
        <v>52</v>
      </c>
      <c r="C113" s="5"/>
      <c r="D113" s="5"/>
      <c r="E113" s="5"/>
      <c r="F113" s="5"/>
      <c r="G113" s="5"/>
      <c r="H113" s="5"/>
      <c r="I113" s="5"/>
    </row>
    <row r="114" spans="1:9" x14ac:dyDescent="0.2">
      <c r="A114" s="9" t="s">
        <v>54</v>
      </c>
      <c r="B114" s="10">
        <f>B111-$B$58</f>
        <v>0</v>
      </c>
      <c r="C114" s="5"/>
      <c r="D114" s="5"/>
      <c r="E114" s="5"/>
      <c r="F114" s="5"/>
      <c r="G114" s="5"/>
      <c r="H114" s="5"/>
      <c r="I114" s="5"/>
    </row>
    <row r="115" spans="1:9" x14ac:dyDescent="0.2">
      <c r="A115" s="9" t="s">
        <v>53</v>
      </c>
      <c r="B115" s="38" t="e">
        <f>B114/B58</f>
        <v>#DIV/0!</v>
      </c>
      <c r="C115" s="5"/>
      <c r="D115" s="5"/>
      <c r="E115" s="5"/>
      <c r="F115" s="5"/>
      <c r="G115" s="5"/>
      <c r="H115" s="5"/>
      <c r="I115" s="5"/>
    </row>
    <row r="116" spans="1:9" ht="17" thickBot="1" x14ac:dyDescent="0.25">
      <c r="A116" s="6"/>
      <c r="B116" s="6"/>
      <c r="C116" s="6"/>
      <c r="D116" s="6"/>
      <c r="E116" s="6"/>
      <c r="F116" s="6"/>
      <c r="G116" s="6"/>
      <c r="H116" s="6"/>
      <c r="I116" s="5"/>
    </row>
    <row r="117" spans="1:9" ht="17" thickTop="1" x14ac:dyDescent="0.2">
      <c r="A117" s="3"/>
      <c r="B117" s="3"/>
      <c r="C117" s="3"/>
      <c r="D117" s="3"/>
      <c r="E117" s="3"/>
      <c r="F117" s="3"/>
      <c r="G117" s="3"/>
      <c r="H117" s="3"/>
      <c r="I117" s="5"/>
    </row>
    <row r="118" spans="1:9" x14ac:dyDescent="0.2">
      <c r="A118" s="3"/>
      <c r="B118" s="3"/>
      <c r="C118" s="3"/>
      <c r="D118" s="3"/>
      <c r="E118" s="3"/>
      <c r="F118" s="3"/>
      <c r="G118" s="3"/>
      <c r="H118" s="4" t="s">
        <v>2</v>
      </c>
      <c r="I118" s="5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Microsoft Office User</cp:lastModifiedBy>
  <cp:lastPrinted>2005-08-22T16:37:30Z</cp:lastPrinted>
  <dcterms:created xsi:type="dcterms:W3CDTF">1999-02-26T16:12:37Z</dcterms:created>
  <dcterms:modified xsi:type="dcterms:W3CDTF">2017-12-11T06:55:21Z</dcterms:modified>
</cp:coreProperties>
</file>